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OR\PA\1-5-6-7-8 febrero 2020\FEP\"/>
    </mc:Choice>
  </mc:AlternateContent>
  <bookViews>
    <workbookView xWindow="0" yWindow="0" windowWidth="20496" windowHeight="715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LPP!$A$11:$H$40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<sst xmlns="http://schemas.openxmlformats.org/spreadsheetml/2006/main" count="200" uniqueCount="70">
  <si>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</si>
  <si>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</si>
  <si>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</si>
  <si>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</si>
  <si>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</si>
  <si>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</si>
  <si>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</si>
  <si>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</si>
  <si>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</si>
  <si>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</si>
  <si>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</si>
  <si>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</si>
  <si>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</si>
  <si>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</si>
  <si>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</si>
  <si>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</si>
  <si>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</si>
  <si>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</si>
  <si>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</si>
  <si>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</si>
  <si>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</si>
  <si>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</si>
  <si>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</si>
  <si>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</si>
  <si>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</si>
  <si>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</si>
  <si>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</si>
  <si>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</si>
  <si>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</si>
  <si>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</si>
  <si>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</si>
  <si>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</si>
  <si>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</si>
  <si>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</si>
  <si>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</si>
  <si>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</si>
  <si>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</si>
  <si>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</si>
  <si>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</si>
  <si>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</si>
  <si>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</si>
  <si>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</si>
  <si>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08:07:00</t>
  </si>
  <si>
    <t>00:15:00</t>
  </si>
  <si>
    <t>14:05:00</t>
  </si>
  <si>
    <t>15:05:00</t>
  </si>
  <si>
    <t>17:05:00</t>
  </si>
  <si>
    <t>16:05:00</t>
  </si>
  <si>
    <t>18:05:00</t>
  </si>
  <si>
    <t>07:05:00</t>
  </si>
  <si>
    <t>19:05:00</t>
  </si>
  <si>
    <t>17:03:00</t>
  </si>
  <si>
    <t>08:05:00</t>
  </si>
  <si>
    <t>00:20:00</t>
  </si>
  <si>
    <t>00:12:00</t>
  </si>
  <si>
    <t>16:10:00</t>
  </si>
  <si>
    <t>15:10:00</t>
  </si>
  <si>
    <t>17:10:00</t>
  </si>
  <si>
    <t>10:07:30</t>
  </si>
  <si>
    <t>12:07:00</t>
  </si>
  <si>
    <t>14:07:00</t>
  </si>
  <si>
    <t>16:07:00</t>
  </si>
  <si>
    <t>20:05:00</t>
  </si>
  <si>
    <t>19:03:00</t>
  </si>
  <si>
    <t>07:04:00</t>
  </si>
  <si>
    <t>18:07:00</t>
  </si>
  <si>
    <t>ESTIVAL</t>
  </si>
  <si>
    <t>POR</t>
  </si>
  <si>
    <t>CORRELATIVO POR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</si>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</sst>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66" fontId="7" fillId="0" borderId="1" xfId="0" quotePrefix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insertRow="1" headerRowDxfId="16" dataDxfId="14" headerRowBorderDxfId="15" tableBorderDxfId="13" totalsRowBorderDxfId="12">
  <autoFilter ref="A11:L1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topLeftCell="A4" zoomScale="80" zoomScaleNormal="80" workbookViewId="0">
      <selection activeCell="L4" sqref="L4"/>
    </sheetView>
  </sheetViews>
  <sheetFormatPr baseColWidth="10" defaultColWidth="11.44140625" defaultRowHeight="14.4" x14ac:dyDescent="0.3"/>
  <cols>
    <col min="1" max="1" width="3.33203125" customWidth="1"/>
    <col min="2" max="2" width="23.44140625" style="7" customWidth="1"/>
    <col min="3" max="4" width="20" style="8" customWidth="1"/>
    <col min="5" max="5" width="17" style="8" customWidth="1"/>
    <col min="6" max="6" width="12.33203125" style="8" customWidth="1"/>
    <col min="7" max="7" width="22.44140625" style="8" bestFit="1" customWidth="1"/>
    <col min="8" max="9" width="21.88671875" style="7" customWidth="1"/>
    <col min="10" max="10" width="8.109375" style="7" customWidth="1"/>
    <col min="11" max="16384" width="11.44140625" style="7"/>
  </cols>
  <sheetData>
    <row r="4" spans="1:10" ht="81" customHeight="1" x14ac:dyDescent="0.3">
      <c r="B4" s="47" t="str">
        <f>+D8&amp;"_"&amp;D9&amp;"_"&amp;D10&amp;"_"&amp;D11&amp;"_"&amp;D13&amp;"_"&amp;E16&amp;"_A5_"&amp;D12&amp;"_"&amp;G16</f>
        <v>POR_XII_PUNTA ARENAS_PA_2020_1_A5_1_14</v>
      </c>
      <c r="C4" s="47"/>
      <c r="D4" s="47"/>
      <c r="E4" s="47"/>
      <c r="F4" s="47"/>
      <c r="G4" s="47"/>
      <c r="H4" s="47"/>
      <c r="I4" s="47"/>
      <c r="J4" s="47"/>
    </row>
    <row r="5" spans="1:10" s="1" customFormat="1" ht="15" x14ac:dyDescent="0.3">
      <c r="A5" s="9"/>
    </row>
    <row r="7" spans="1:10" ht="30.75" customHeight="1" x14ac:dyDescent="0.3">
      <c r="B7" s="42" t="s">
        <v>0</v>
      </c>
      <c r="C7" s="42"/>
      <c r="D7" s="43" t="s">
        <v>1</v>
      </c>
      <c r="E7" s="44"/>
      <c r="G7" s="7"/>
    </row>
    <row r="8" spans="1:10" ht="16.5" x14ac:dyDescent="0.3">
      <c r="B8" s="42" t="s">
        <v>2</v>
      </c>
      <c r="C8" s="42"/>
      <c r="D8" s="43" t="s">
        <v>67</v>
      </c>
      <c r="E8" s="44"/>
      <c r="G8" s="7"/>
    </row>
    <row r="9" spans="1:10" x14ac:dyDescent="0.3">
      <c r="B9" s="42" t="s">
        <v>3</v>
      </c>
      <c r="C9" s="42"/>
      <c r="D9" s="43" t="s">
        <v>4</v>
      </c>
      <c r="E9" s="44"/>
    </row>
    <row r="10" spans="1:10" ht="16.5" x14ac:dyDescent="0.3">
      <c r="B10" s="42" t="s">
        <v>5</v>
      </c>
      <c r="C10" s="42"/>
      <c r="D10" s="43" t="s">
        <v>6</v>
      </c>
      <c r="E10" s="44"/>
    </row>
    <row r="11" spans="1:10" ht="16.5" x14ac:dyDescent="0.3">
      <c r="B11" s="42" t="s">
        <v>7</v>
      </c>
      <c r="C11" s="42"/>
      <c r="D11" s="45" t="s">
        <v>8</v>
      </c>
      <c r="E11" s="46"/>
    </row>
    <row r="12" spans="1:10" ht="16.5" x14ac:dyDescent="0.3">
      <c r="B12" s="42" t="s">
        <v>9</v>
      </c>
      <c r="C12" s="42"/>
      <c r="D12" s="48">
        <v>1</v>
      </c>
      <c r="E12" s="49"/>
    </row>
    <row r="13" spans="1:10" x14ac:dyDescent="0.3">
      <c r="B13" s="42" t="s">
        <v>10</v>
      </c>
      <c r="C13" s="42"/>
      <c r="D13" s="45">
        <v>2020</v>
      </c>
      <c r="E13" s="46"/>
    </row>
    <row r="15" spans="1:10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F15" s="8"/>
      <c r="G15" s="11" t="s">
        <v>68</v>
      </c>
      <c r="H15" s="7"/>
    </row>
    <row r="16" spans="1:10" ht="16.5" x14ac:dyDescent="0.3">
      <c r="B16" s="12" t="s">
        <v>66</v>
      </c>
      <c r="C16" s="37">
        <v>43867</v>
      </c>
      <c r="D16" s="37">
        <v>43867</v>
      </c>
      <c r="E16" s="35">
        <v>1</v>
      </c>
      <c r="G16" s="35">
        <v>14</v>
      </c>
    </row>
    <row r="17" spans="2:6" ht="16.5" x14ac:dyDescent="0.3">
      <c r="B17" s="8"/>
    </row>
    <row r="19" spans="2:6" ht="16.5" customHeight="1" x14ac:dyDescent="0.3"/>
    <row r="20" spans="2:6" ht="23.25" customHeight="1" x14ac:dyDescent="0.3"/>
    <row r="21" spans="2:6" ht="16.5" x14ac:dyDescent="0.3">
      <c r="B21" s="13" t="s">
        <v>15</v>
      </c>
      <c r="C21" s="50" t="s">
        <v>69</v>
      </c>
      <c r="D21" s="50"/>
      <c r="E21" s="50"/>
      <c r="F21" s="50"/>
    </row>
    <row r="22" spans="2:6" ht="16.5" customHeight="1" x14ac:dyDescent="0.3">
      <c r="B22" s="13" t="s">
        <v>16</v>
      </c>
      <c r="C22" s="50" t="s">
        <v>69</v>
      </c>
      <c r="D22" s="50"/>
      <c r="E22" s="50"/>
      <c r="F22" s="50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12"/>
  <sheetViews>
    <sheetView zoomScaleNormal="100" workbookViewId="0">
      <selection activeCell="I16" sqref="I16"/>
    </sheetView>
  </sheetViews>
  <sheetFormatPr baseColWidth="10" defaultColWidth="20.44140625" defaultRowHeight="14.25" customHeight="1" x14ac:dyDescent="0.2"/>
  <cols>
    <col min="1" max="1" width="12.88671875" style="5" customWidth="1"/>
    <col min="2" max="2" width="7.88671875" style="5" bestFit="1" customWidth="1"/>
    <col min="3" max="3" width="3.33203125" style="5" bestFit="1" customWidth="1"/>
    <col min="4" max="4" width="5.6640625" style="5" bestFit="1" customWidth="1"/>
    <col min="5" max="5" width="10.44140625" style="23" customWidth="1"/>
    <col min="6" max="6" width="10.33203125" style="23" customWidth="1"/>
    <col min="7" max="7" width="11.33203125" style="27" bestFit="1" customWidth="1"/>
    <col min="8" max="8" width="3.33203125" style="5" bestFit="1" customWidth="1"/>
    <col min="9" max="9" width="9.6640625" style="5" customWidth="1"/>
    <col min="10" max="10" width="6" style="5" customWidth="1"/>
    <col min="11" max="11" width="8.44140625" style="5" bestFit="1" customWidth="1"/>
    <col min="12" max="12" width="8" style="5" customWidth="1"/>
    <col min="13" max="13" width="6.109375" style="14" customWidth="1"/>
    <col min="14" max="14" width="7.33203125" style="14" bestFit="1" customWidth="1"/>
    <col min="15" max="15" width="3.44140625" style="14" bestFit="1" customWidth="1"/>
    <col min="16" max="16" width="6" style="14" bestFit="1" customWidth="1"/>
    <col min="17" max="17" width="12.5546875" style="14" bestFit="1" customWidth="1"/>
    <col min="18" max="18" width="11.33203125" style="14" bestFit="1" customWidth="1"/>
    <col min="19" max="19" width="12" style="14" bestFit="1" customWidth="1"/>
    <col min="20" max="22" width="3.44140625" style="14" bestFit="1" customWidth="1"/>
    <col min="23" max="23" width="12" style="14" bestFit="1" customWidth="1"/>
    <col min="24" max="24" width="3.44140625" style="14" bestFit="1" customWidth="1"/>
    <col min="25" max="25" width="3.33203125" style="14" customWidth="1"/>
    <col min="26" max="34" width="8" style="14" bestFit="1" customWidth="1"/>
    <col min="35" max="16384" width="20.44140625" style="14"/>
  </cols>
  <sheetData>
    <row r="1" spans="1:36" ht="10.199999999999999" x14ac:dyDescent="0.2"/>
    <row r="2" spans="1:36" ht="14.4" x14ac:dyDescent="0.2">
      <c r="A2" s="51" t="str">
        <f>"PUNTOS DE CONTROL DE LA UNIDAD DE NEGOCIO ("&amp;A7&amp;" - "&amp;C7&amp;")"</f>
        <v>PUNTOS DE CONTROL DE LA UNIDAD DE NEGOCIO (PA - ESTIVAL)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36" ht="10.199999999999999" x14ac:dyDescent="0.2"/>
    <row r="4" spans="1:36" s="3" customFormat="1" ht="14.4" x14ac:dyDescent="0.3">
      <c r="A4" s="3" t="s">
        <v>17</v>
      </c>
      <c r="E4" s="24"/>
      <c r="F4" s="24"/>
      <c r="G4" s="28"/>
      <c r="I4" s="36"/>
      <c r="J4" s="36"/>
      <c r="K4" s="36"/>
    </row>
    <row r="5" spans="1:36" ht="10.199999999999999" x14ac:dyDescent="0.2"/>
    <row r="6" spans="1:36" ht="14.4" x14ac:dyDescent="0.3">
      <c r="A6" s="58" t="s">
        <v>18</v>
      </c>
      <c r="B6" s="59"/>
      <c r="C6" s="53" t="s">
        <v>19</v>
      </c>
      <c r="D6" s="53"/>
      <c r="E6" s="53"/>
      <c r="F6" s="52" t="s">
        <v>12</v>
      </c>
      <c r="G6" s="52" t="s">
        <v>20</v>
      </c>
      <c r="H6" s="53" t="s">
        <v>13</v>
      </c>
      <c r="I6" s="53"/>
      <c r="J6" s="53"/>
      <c r="K6" s="53"/>
      <c r="L6" s="53"/>
    </row>
    <row r="7" spans="1:36" ht="14.4" x14ac:dyDescent="0.3">
      <c r="A7" s="60" t="str">
        <f>+TAPA!D11</f>
        <v>PA</v>
      </c>
      <c r="B7" s="61"/>
      <c r="C7" s="62" t="str">
        <f>+TAPA!B16</f>
        <v>ESTIVAL</v>
      </c>
      <c r="D7" s="62"/>
      <c r="E7" s="62"/>
      <c r="F7" s="54">
        <f>+TAPA!C16</f>
        <v>43867</v>
      </c>
      <c r="G7" s="54"/>
      <c r="H7" s="55">
        <f>+TAPA!D16</f>
        <v>43867</v>
      </c>
      <c r="I7" s="56"/>
      <c r="J7" s="56"/>
      <c r="K7" s="56"/>
      <c r="L7" s="57"/>
    </row>
    <row r="8" spans="1:36" ht="10.199999999999999" x14ac:dyDescent="0.2"/>
    <row r="9" spans="1:36" s="3" customFormat="1" ht="14.4" x14ac:dyDescent="0.3">
      <c r="A9" s="3" t="s">
        <v>21</v>
      </c>
      <c r="E9" s="24"/>
      <c r="F9" s="24"/>
      <c r="G9" s="28"/>
      <c r="I9" s="36"/>
      <c r="J9" s="36"/>
      <c r="K9" s="36"/>
    </row>
    <row r="10" spans="1:36" ht="14.25" customHeight="1" x14ac:dyDescent="0.2">
      <c r="A10" s="14"/>
      <c r="B10" s="14"/>
      <c r="C10" s="14"/>
      <c r="D10" s="14"/>
      <c r="E10" s="25"/>
      <c r="F10" s="25"/>
      <c r="G10" s="29"/>
      <c r="H10" s="14"/>
      <c r="L10" s="16"/>
    </row>
    <row r="11" spans="1:36" s="4" customFormat="1" ht="99.75" customHeight="1" x14ac:dyDescent="0.25">
      <c r="A11" s="17" t="s">
        <v>22</v>
      </c>
      <c r="B11" s="18" t="s">
        <v>23</v>
      </c>
      <c r="C11" s="18" t="s">
        <v>24</v>
      </c>
      <c r="D11" s="18" t="s">
        <v>25</v>
      </c>
      <c r="E11" s="26" t="s">
        <v>26</v>
      </c>
      <c r="F11" s="26" t="s">
        <v>27</v>
      </c>
      <c r="G11" s="30" t="s">
        <v>28</v>
      </c>
      <c r="H11" s="18" t="s">
        <v>29</v>
      </c>
      <c r="I11" s="18" t="s">
        <v>30</v>
      </c>
      <c r="J11" s="18" t="s">
        <v>31</v>
      </c>
      <c r="K11" s="18" t="s">
        <v>32</v>
      </c>
      <c r="L11" s="18" t="s">
        <v>33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</row>
    <row r="12" spans="1:36" ht="14.25" customHeight="1" x14ac:dyDescent="0.2">
      <c r="A12" s="38"/>
      <c r="B12" s="41"/>
      <c r="C12" s="39"/>
      <c r="D12" s="39"/>
      <c r="E12" s="39"/>
      <c r="F12" s="39"/>
      <c r="G12" s="40"/>
      <c r="H12" s="39"/>
      <c r="I12" s="39"/>
      <c r="J12" s="39"/>
      <c r="K12" s="39"/>
      <c r="L12" s="39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K40"/>
  <sheetViews>
    <sheetView topLeftCell="A10" zoomScaleNormal="100" workbookViewId="0">
      <selection activeCell="K16" sqref="K16"/>
    </sheetView>
  </sheetViews>
  <sheetFormatPr baseColWidth="10" defaultRowHeight="14.4" x14ac:dyDescent="0.3"/>
  <cols>
    <col min="1" max="1" width="3.33203125" style="19" bestFit="1" customWidth="1"/>
    <col min="2" max="2" width="7.33203125" style="19" bestFit="1" customWidth="1"/>
    <col min="3" max="3" width="6.88671875" style="19" bestFit="1" customWidth="1"/>
    <col min="4" max="4" width="15.5546875" style="19" customWidth="1"/>
    <col min="5" max="7" width="16.33203125" style="19" customWidth="1"/>
    <col min="8" max="8" width="9.6640625" style="19" bestFit="1" customWidth="1"/>
    <col min="9" max="9" width="6.109375" bestFit="1" customWidth="1"/>
    <col min="11" max="11" width="12.5546875" bestFit="1" customWidth="1"/>
  </cols>
  <sheetData>
    <row r="2" spans="1:11" x14ac:dyDescent="0.3">
      <c r="A2" s="51" t="str">
        <f>"HORAS DE PASADA PROGRAMADA DE LA UNIDAD DE NEGOCIO ("&amp;A7&amp;" - "&amp;C7&amp;")"</f>
        <v>HORAS DE PASADA PROGRAMADA DE LA UNIDAD DE NEGOCIO (PA - ESTIVAL)</v>
      </c>
      <c r="B2" s="51"/>
      <c r="C2" s="51"/>
      <c r="D2" s="51"/>
      <c r="E2" s="51"/>
      <c r="F2" s="51"/>
      <c r="G2" s="51"/>
      <c r="H2" s="51"/>
    </row>
    <row r="4" spans="1:11" s="3" customFormat="1" x14ac:dyDescent="0.3">
      <c r="A4" s="3" t="s">
        <v>17</v>
      </c>
    </row>
    <row r="6" spans="1:11" x14ac:dyDescent="0.3">
      <c r="A6" s="58" t="s">
        <v>18</v>
      </c>
      <c r="B6" s="59"/>
      <c r="C6" s="58" t="s">
        <v>19</v>
      </c>
      <c r="D6" s="63"/>
      <c r="E6" s="15" t="s">
        <v>12</v>
      </c>
      <c r="F6" s="15" t="s">
        <v>13</v>
      </c>
    </row>
    <row r="7" spans="1:11" x14ac:dyDescent="0.3">
      <c r="A7" s="60" t="str">
        <f>+TAPA!D11</f>
        <v>PA</v>
      </c>
      <c r="B7" s="61"/>
      <c r="C7" s="60" t="str">
        <f>+TAPA!B16</f>
        <v>ESTIVAL</v>
      </c>
      <c r="D7" s="64"/>
      <c r="E7" s="20">
        <f>+TAPA!C16</f>
        <v>43867</v>
      </c>
      <c r="F7" s="20">
        <f>+TAPA!D16</f>
        <v>43867</v>
      </c>
    </row>
    <row r="9" spans="1:11" s="3" customFormat="1" x14ac:dyDescent="0.3">
      <c r="A9" s="3" t="s">
        <v>34</v>
      </c>
    </row>
    <row r="10" spans="1:11" ht="27" customHeight="1" x14ac:dyDescent="0.3"/>
    <row r="11" spans="1:11" ht="53.25" customHeight="1" x14ac:dyDescent="0.3">
      <c r="A11" s="21" t="s">
        <v>18</v>
      </c>
      <c r="B11" s="21" t="s">
        <v>23</v>
      </c>
      <c r="C11" s="21" t="s">
        <v>24</v>
      </c>
      <c r="D11" s="21" t="s">
        <v>35</v>
      </c>
      <c r="E11" s="21" t="s">
        <v>36</v>
      </c>
      <c r="F11" s="21" t="s">
        <v>37</v>
      </c>
      <c r="G11" s="21" t="s">
        <v>38</v>
      </c>
      <c r="H11" s="22" t="s">
        <v>39</v>
      </c>
    </row>
    <row r="12" spans="1:11" ht="14.25" customHeight="1" x14ac:dyDescent="0.3">
      <c r="A12" s="31" t="s">
        <v>8</v>
      </c>
      <c r="B12" s="31">
        <v>1</v>
      </c>
      <c r="C12" s="31">
        <v>0</v>
      </c>
      <c r="D12" s="31">
        <v>1</v>
      </c>
      <c r="E12" s="32" t="s">
        <v>43</v>
      </c>
      <c r="F12" s="32" t="s">
        <v>58</v>
      </c>
      <c r="G12" s="32" t="s">
        <v>43</v>
      </c>
      <c r="H12" s="33" t="s">
        <v>41</v>
      </c>
      <c r="J12" s="6"/>
    </row>
    <row r="13" spans="1:11" s="6" customFormat="1" ht="14.25" customHeight="1" x14ac:dyDescent="0.3">
      <c r="A13" s="31" t="s">
        <v>8</v>
      </c>
      <c r="B13" s="31">
        <v>1</v>
      </c>
      <c r="C13" s="31">
        <v>1</v>
      </c>
      <c r="D13" s="31">
        <v>1</v>
      </c>
      <c r="E13" s="32" t="s">
        <v>43</v>
      </c>
      <c r="F13" s="32" t="s">
        <v>51</v>
      </c>
      <c r="G13" s="32" t="s">
        <v>43</v>
      </c>
      <c r="H13" s="33" t="s">
        <v>41</v>
      </c>
      <c r="K13"/>
    </row>
    <row r="14" spans="1:11" s="6" customFormat="1" ht="14.25" customHeight="1" x14ac:dyDescent="0.3">
      <c r="A14" s="31" t="s">
        <v>8</v>
      </c>
      <c r="B14" s="31">
        <v>1</v>
      </c>
      <c r="C14" s="31">
        <v>1</v>
      </c>
      <c r="D14" s="31">
        <v>1</v>
      </c>
      <c r="E14" s="32" t="s">
        <v>43</v>
      </c>
      <c r="F14" s="32" t="s">
        <v>63</v>
      </c>
      <c r="G14" s="32" t="s">
        <v>43</v>
      </c>
      <c r="H14" s="33" t="s">
        <v>41</v>
      </c>
      <c r="K14"/>
    </row>
    <row r="15" spans="1:11" s="6" customFormat="1" ht="14.25" customHeight="1" x14ac:dyDescent="0.3">
      <c r="A15" s="31" t="s">
        <v>8</v>
      </c>
      <c r="B15" s="31">
        <v>2</v>
      </c>
      <c r="C15" s="31">
        <v>0</v>
      </c>
      <c r="D15" s="31">
        <v>1</v>
      </c>
      <c r="E15" s="32" t="s">
        <v>40</v>
      </c>
      <c r="F15" s="34" t="s">
        <v>64</v>
      </c>
      <c r="G15" s="32" t="s">
        <v>54</v>
      </c>
      <c r="H15" s="33" t="s">
        <v>41</v>
      </c>
      <c r="J15"/>
      <c r="K15"/>
    </row>
    <row r="16" spans="1:11" s="6" customFormat="1" ht="14.25" customHeight="1" x14ac:dyDescent="0.3">
      <c r="A16" s="31" t="s">
        <v>8</v>
      </c>
      <c r="B16" s="31">
        <v>2</v>
      </c>
      <c r="C16" s="31">
        <v>0</v>
      </c>
      <c r="D16" s="31">
        <v>1</v>
      </c>
      <c r="E16" s="32" t="s">
        <v>43</v>
      </c>
      <c r="F16" s="32" t="s">
        <v>42</v>
      </c>
      <c r="G16" s="32" t="s">
        <v>43</v>
      </c>
      <c r="H16" s="33" t="s">
        <v>41</v>
      </c>
      <c r="J16"/>
      <c r="K16"/>
    </row>
    <row r="17" spans="1:11" s="6" customFormat="1" ht="14.25" customHeight="1" x14ac:dyDescent="0.3">
      <c r="A17" s="31" t="s">
        <v>8</v>
      </c>
      <c r="B17" s="31">
        <v>2</v>
      </c>
      <c r="C17" s="31">
        <v>0</v>
      </c>
      <c r="D17" s="31">
        <v>1</v>
      </c>
      <c r="E17" s="32" t="s">
        <v>43</v>
      </c>
      <c r="F17" s="34" t="s">
        <v>59</v>
      </c>
      <c r="G17" s="32" t="s">
        <v>43</v>
      </c>
      <c r="H17" s="33" t="s">
        <v>41</v>
      </c>
      <c r="J17"/>
      <c r="K17"/>
    </row>
    <row r="18" spans="1:11" s="6" customFormat="1" x14ac:dyDescent="0.3">
      <c r="A18" s="31" t="s">
        <v>8</v>
      </c>
      <c r="B18" s="31">
        <v>2</v>
      </c>
      <c r="C18" s="31">
        <v>0</v>
      </c>
      <c r="D18" s="31">
        <v>1</v>
      </c>
      <c r="E18" s="32" t="s">
        <v>43</v>
      </c>
      <c r="F18" s="32" t="s">
        <v>60</v>
      </c>
      <c r="G18" s="32" t="s">
        <v>43</v>
      </c>
      <c r="H18" s="33" t="s">
        <v>41</v>
      </c>
      <c r="J18"/>
      <c r="K18"/>
    </row>
    <row r="19" spans="1:11" s="6" customFormat="1" x14ac:dyDescent="0.3">
      <c r="A19" s="31" t="s">
        <v>8</v>
      </c>
      <c r="B19" s="31">
        <v>2</v>
      </c>
      <c r="C19" s="31">
        <v>0</v>
      </c>
      <c r="D19" s="31">
        <v>1</v>
      </c>
      <c r="E19" s="32" t="s">
        <v>43</v>
      </c>
      <c r="F19" s="32" t="s">
        <v>61</v>
      </c>
      <c r="G19" s="32" t="s">
        <v>43</v>
      </c>
      <c r="H19" s="33" t="s">
        <v>41</v>
      </c>
      <c r="J19"/>
      <c r="K19"/>
    </row>
    <row r="20" spans="1:11" s="6" customFormat="1" x14ac:dyDescent="0.3">
      <c r="A20" s="31" t="s">
        <v>8</v>
      </c>
      <c r="B20" s="31">
        <v>2</v>
      </c>
      <c r="C20" s="31">
        <v>0</v>
      </c>
      <c r="D20" s="31">
        <v>1</v>
      </c>
      <c r="E20" s="32" t="s">
        <v>43</v>
      </c>
      <c r="F20" s="32" t="s">
        <v>65</v>
      </c>
      <c r="G20" s="32" t="s">
        <v>43</v>
      </c>
      <c r="H20" s="33" t="s">
        <v>41</v>
      </c>
      <c r="J20"/>
      <c r="K20"/>
    </row>
    <row r="21" spans="1:11" s="6" customFormat="1" x14ac:dyDescent="0.3">
      <c r="A21" s="31" t="s">
        <v>8</v>
      </c>
      <c r="B21" s="31">
        <v>2</v>
      </c>
      <c r="C21" s="31">
        <v>1</v>
      </c>
      <c r="D21" s="31">
        <v>1</v>
      </c>
      <c r="E21" s="32" t="s">
        <v>40</v>
      </c>
      <c r="F21" s="32" t="s">
        <v>49</v>
      </c>
      <c r="G21" s="32" t="s">
        <v>43</v>
      </c>
      <c r="H21" s="33" t="s">
        <v>41</v>
      </c>
      <c r="J21"/>
      <c r="K21"/>
    </row>
    <row r="22" spans="1:11" s="6" customFormat="1" x14ac:dyDescent="0.3">
      <c r="A22" s="31" t="s">
        <v>8</v>
      </c>
      <c r="B22" s="31">
        <v>2</v>
      </c>
      <c r="C22" s="31">
        <v>1</v>
      </c>
      <c r="D22" s="31">
        <v>1</v>
      </c>
      <c r="E22" s="32" t="s">
        <v>43</v>
      </c>
      <c r="F22" s="32" t="s">
        <v>44</v>
      </c>
      <c r="G22" s="32" t="s">
        <v>43</v>
      </c>
      <c r="H22" s="33" t="s">
        <v>41</v>
      </c>
      <c r="J22"/>
      <c r="K22"/>
    </row>
    <row r="23" spans="1:11" s="6" customFormat="1" x14ac:dyDescent="0.3">
      <c r="A23" s="31" t="s">
        <v>8</v>
      </c>
      <c r="B23" s="31">
        <v>2</v>
      </c>
      <c r="C23" s="31">
        <v>1</v>
      </c>
      <c r="D23" s="31">
        <v>1</v>
      </c>
      <c r="E23" s="32" t="s">
        <v>43</v>
      </c>
      <c r="F23" s="32" t="s">
        <v>45</v>
      </c>
      <c r="G23" s="32" t="s">
        <v>43</v>
      </c>
      <c r="H23" s="33" t="s">
        <v>41</v>
      </c>
      <c r="J23"/>
      <c r="K23"/>
    </row>
    <row r="24" spans="1:11" s="6" customFormat="1" x14ac:dyDescent="0.3">
      <c r="A24" s="31" t="s">
        <v>8</v>
      </c>
      <c r="B24" s="31">
        <v>2</v>
      </c>
      <c r="C24" s="31">
        <v>1</v>
      </c>
      <c r="D24" s="31">
        <v>1</v>
      </c>
      <c r="E24" s="32" t="s">
        <v>43</v>
      </c>
      <c r="F24" s="32" t="s">
        <v>46</v>
      </c>
      <c r="G24" s="32" t="s">
        <v>43</v>
      </c>
      <c r="H24" s="33" t="s">
        <v>41</v>
      </c>
      <c r="J24"/>
      <c r="K24"/>
    </row>
    <row r="25" spans="1:11" s="6" customFormat="1" x14ac:dyDescent="0.3">
      <c r="A25" s="31" t="s">
        <v>8</v>
      </c>
      <c r="B25" s="31">
        <v>6</v>
      </c>
      <c r="C25" s="31">
        <v>0</v>
      </c>
      <c r="D25" s="31">
        <v>1</v>
      </c>
      <c r="E25" s="32" t="s">
        <v>53</v>
      </c>
      <c r="F25" s="32" t="s">
        <v>56</v>
      </c>
      <c r="G25" s="32" t="s">
        <v>53</v>
      </c>
      <c r="H25" s="33" t="s">
        <v>41</v>
      </c>
      <c r="J25"/>
    </row>
    <row r="26" spans="1:11" s="6" customFormat="1" x14ac:dyDescent="0.3">
      <c r="A26" s="31" t="s">
        <v>8</v>
      </c>
      <c r="B26" s="31">
        <v>6</v>
      </c>
      <c r="C26" s="31">
        <v>0</v>
      </c>
      <c r="D26" s="31">
        <v>1</v>
      </c>
      <c r="E26" s="32" t="s">
        <v>53</v>
      </c>
      <c r="F26" s="32" t="s">
        <v>57</v>
      </c>
      <c r="G26" s="32" t="s">
        <v>53</v>
      </c>
      <c r="H26" s="33" t="s">
        <v>41</v>
      </c>
      <c r="J26"/>
    </row>
    <row r="27" spans="1:11" s="6" customFormat="1" x14ac:dyDescent="0.3">
      <c r="A27" s="31" t="s">
        <v>8</v>
      </c>
      <c r="B27" s="31">
        <v>6</v>
      </c>
      <c r="C27" s="31">
        <v>1</v>
      </c>
      <c r="D27" s="31">
        <v>1</v>
      </c>
      <c r="E27" s="32" t="s">
        <v>53</v>
      </c>
      <c r="F27" s="32" t="s">
        <v>55</v>
      </c>
      <c r="G27" s="32" t="s">
        <v>53</v>
      </c>
      <c r="H27" s="33" t="s">
        <v>41</v>
      </c>
      <c r="J27"/>
    </row>
    <row r="28" spans="1:11" s="6" customFormat="1" x14ac:dyDescent="0.3">
      <c r="A28" s="31" t="s">
        <v>8</v>
      </c>
      <c r="B28" s="31">
        <v>8</v>
      </c>
      <c r="C28" s="31">
        <v>0</v>
      </c>
      <c r="D28" s="31">
        <v>1</v>
      </c>
      <c r="E28" s="32" t="s">
        <v>53</v>
      </c>
      <c r="F28" s="32" t="s">
        <v>47</v>
      </c>
      <c r="G28" s="32" t="s">
        <v>53</v>
      </c>
      <c r="H28" s="33" t="s">
        <v>41</v>
      </c>
      <c r="J28"/>
    </row>
    <row r="29" spans="1:11" s="6" customFormat="1" x14ac:dyDescent="0.3">
      <c r="A29" s="31" t="s">
        <v>8</v>
      </c>
      <c r="B29" s="31">
        <v>8</v>
      </c>
      <c r="C29" s="31">
        <v>0</v>
      </c>
      <c r="D29" s="31">
        <v>1</v>
      </c>
      <c r="E29" s="32" t="s">
        <v>53</v>
      </c>
      <c r="F29" s="32" t="s">
        <v>48</v>
      </c>
      <c r="G29" s="32" t="s">
        <v>53</v>
      </c>
      <c r="H29" s="33" t="s">
        <v>41</v>
      </c>
      <c r="J29"/>
    </row>
    <row r="30" spans="1:11" s="6" customFormat="1" x14ac:dyDescent="0.3">
      <c r="A30" s="31" t="s">
        <v>8</v>
      </c>
      <c r="B30" s="31">
        <v>8</v>
      </c>
      <c r="C30" s="31">
        <v>1</v>
      </c>
      <c r="D30" s="31">
        <v>1</v>
      </c>
      <c r="E30" s="32" t="s">
        <v>53</v>
      </c>
      <c r="F30" s="32" t="s">
        <v>52</v>
      </c>
      <c r="G30" s="32" t="s">
        <v>53</v>
      </c>
      <c r="H30" s="33" t="s">
        <v>41</v>
      </c>
      <c r="J30"/>
    </row>
    <row r="31" spans="1:11" s="6" customFormat="1" x14ac:dyDescent="0.3">
      <c r="A31" s="31" t="s">
        <v>8</v>
      </c>
      <c r="B31" s="31">
        <v>8</v>
      </c>
      <c r="C31" s="31">
        <v>1</v>
      </c>
      <c r="D31" s="31">
        <v>1</v>
      </c>
      <c r="E31" s="32" t="s">
        <v>53</v>
      </c>
      <c r="F31" s="32" t="s">
        <v>45</v>
      </c>
      <c r="G31" s="32" t="s">
        <v>53</v>
      </c>
      <c r="H31" s="33" t="s">
        <v>41</v>
      </c>
      <c r="J31"/>
    </row>
    <row r="32" spans="1:11" s="6" customFormat="1" x14ac:dyDescent="0.3">
      <c r="A32" s="31" t="s">
        <v>8</v>
      </c>
      <c r="B32" s="31">
        <v>8</v>
      </c>
      <c r="C32" s="31">
        <v>1</v>
      </c>
      <c r="D32" s="31">
        <v>1</v>
      </c>
      <c r="E32" s="32" t="s">
        <v>53</v>
      </c>
      <c r="F32" s="32" t="s">
        <v>46</v>
      </c>
      <c r="G32" s="32" t="s">
        <v>53</v>
      </c>
      <c r="H32" s="33" t="s">
        <v>41</v>
      </c>
      <c r="J32"/>
    </row>
    <row r="33" spans="1:10" s="6" customFormat="1" x14ac:dyDescent="0.3">
      <c r="A33" s="31" t="s">
        <v>8</v>
      </c>
      <c r="B33" s="31">
        <v>9</v>
      </c>
      <c r="C33" s="31">
        <v>0</v>
      </c>
      <c r="D33" s="31">
        <v>1</v>
      </c>
      <c r="E33" s="32" t="s">
        <v>53</v>
      </c>
      <c r="F33" s="32" t="s">
        <v>44</v>
      </c>
      <c r="G33" s="32" t="s">
        <v>53</v>
      </c>
      <c r="H33" s="33" t="s">
        <v>41</v>
      </c>
      <c r="J33"/>
    </row>
    <row r="34" spans="1:10" s="6" customFormat="1" x14ac:dyDescent="0.3">
      <c r="A34" s="31" t="s">
        <v>8</v>
      </c>
      <c r="B34" s="31">
        <v>9</v>
      </c>
      <c r="C34" s="31">
        <v>0</v>
      </c>
      <c r="D34" s="31">
        <v>1</v>
      </c>
      <c r="E34" s="32" t="s">
        <v>53</v>
      </c>
      <c r="F34" s="32" t="s">
        <v>47</v>
      </c>
      <c r="G34" s="32" t="s">
        <v>53</v>
      </c>
      <c r="H34" s="33" t="s">
        <v>41</v>
      </c>
      <c r="J34"/>
    </row>
    <row r="35" spans="1:10" s="6" customFormat="1" x14ac:dyDescent="0.3">
      <c r="A35" s="31" t="s">
        <v>8</v>
      </c>
      <c r="B35" s="31">
        <v>9</v>
      </c>
      <c r="C35" s="31">
        <v>0</v>
      </c>
      <c r="D35" s="31">
        <v>1</v>
      </c>
      <c r="E35" s="32" t="s">
        <v>53</v>
      </c>
      <c r="F35" s="32" t="s">
        <v>48</v>
      </c>
      <c r="G35" s="32" t="s">
        <v>53</v>
      </c>
      <c r="H35" s="33" t="s">
        <v>41</v>
      </c>
      <c r="J35"/>
    </row>
    <row r="36" spans="1:10" s="6" customFormat="1" x14ac:dyDescent="0.3">
      <c r="A36" s="31" t="s">
        <v>8</v>
      </c>
      <c r="B36" s="31">
        <v>9</v>
      </c>
      <c r="C36" s="31">
        <v>0</v>
      </c>
      <c r="D36" s="31">
        <v>1</v>
      </c>
      <c r="E36" s="32" t="s">
        <v>53</v>
      </c>
      <c r="F36" s="32" t="s">
        <v>62</v>
      </c>
      <c r="G36" s="32" t="s">
        <v>53</v>
      </c>
      <c r="H36" s="33" t="s">
        <v>41</v>
      </c>
      <c r="J36"/>
    </row>
    <row r="37" spans="1:10" s="6" customFormat="1" x14ac:dyDescent="0.3">
      <c r="A37" s="31" t="s">
        <v>8</v>
      </c>
      <c r="B37" s="31">
        <v>9</v>
      </c>
      <c r="C37" s="31">
        <v>1</v>
      </c>
      <c r="D37" s="31">
        <v>1</v>
      </c>
      <c r="E37" s="32" t="s">
        <v>40</v>
      </c>
      <c r="F37" s="32" t="s">
        <v>49</v>
      </c>
      <c r="G37" s="32" t="s">
        <v>53</v>
      </c>
      <c r="H37" s="33" t="s">
        <v>41</v>
      </c>
      <c r="J37"/>
    </row>
    <row r="38" spans="1:10" s="6" customFormat="1" x14ac:dyDescent="0.3">
      <c r="A38" s="31" t="s">
        <v>8</v>
      </c>
      <c r="B38" s="31">
        <v>9</v>
      </c>
      <c r="C38" s="31">
        <v>1</v>
      </c>
      <c r="D38" s="31">
        <v>1</v>
      </c>
      <c r="E38" s="32" t="s">
        <v>53</v>
      </c>
      <c r="F38" s="32" t="s">
        <v>45</v>
      </c>
      <c r="G38" s="32" t="s">
        <v>53</v>
      </c>
      <c r="H38" s="33" t="s">
        <v>41</v>
      </c>
      <c r="J38"/>
    </row>
    <row r="39" spans="1:10" s="6" customFormat="1" x14ac:dyDescent="0.3">
      <c r="A39" s="31" t="s">
        <v>8</v>
      </c>
      <c r="B39" s="31">
        <v>9</v>
      </c>
      <c r="C39" s="31">
        <v>1</v>
      </c>
      <c r="D39" s="31">
        <v>1</v>
      </c>
      <c r="E39" s="32" t="s">
        <v>53</v>
      </c>
      <c r="F39" s="32" t="s">
        <v>46</v>
      </c>
      <c r="G39" s="32" t="s">
        <v>53</v>
      </c>
      <c r="H39" s="33" t="s">
        <v>41</v>
      </c>
      <c r="J39"/>
    </row>
    <row r="40" spans="1:10" s="6" customFormat="1" x14ac:dyDescent="0.3">
      <c r="A40" s="31" t="s">
        <v>8</v>
      </c>
      <c r="B40" s="31">
        <v>9</v>
      </c>
      <c r="C40" s="31">
        <v>1</v>
      </c>
      <c r="D40" s="31">
        <v>1</v>
      </c>
      <c r="E40" s="32" t="s">
        <v>53</v>
      </c>
      <c r="F40" s="32" t="s">
        <v>50</v>
      </c>
      <c r="G40" s="32" t="s">
        <v>53</v>
      </c>
      <c r="H40" s="33" t="s">
        <v>41</v>
      </c>
      <c r="J40"/>
    </row>
  </sheetData>
  <autoFilter ref="A11:H40"/>
  <sortState ref="A12:H55">
    <sortCondition ref="B12:B55"/>
    <sortCondition ref="H12:H55"/>
    <sortCondition ref="C12:C55"/>
    <sortCondition ref="F12:F55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2020-03-05T15:02:37Z</dcterms:modified>
</cp:coreProperties>
</file>